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<sst xmlns="http://schemas.openxmlformats.org/spreadsheetml/2006/main" count="234" uniqueCount="84">
  <si>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</si>
  <si>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</si>
  <si>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</si>
  <si>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</si>
  <si>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</si>
  <si>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</si>
  <si>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</si>
  <si>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</si>
  <si>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</si>
  <si>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</si>
  <si>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</si>
  <si>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</si>
  <si>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</si>
  <si>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</si>
  <si>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</si>
  <si>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</si>
  <si>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</si>
  <si>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</si>
  <si>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</si>
  <si>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</si>
  <si>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</si>
  <si>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</si>
  <si>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</si>
  <si>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</si>
  <si>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</si>
  <si>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</si>
  <si>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</si>
  <si>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</si>
  <si>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</si>
  <si>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</si>
  <si>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</si>
  <si>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</si>
  <si>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</si>
  <si>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</si>
  <si>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</si>
  <si>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</si>
  <si>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</si>
  <si>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</si>
  <si>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</si>
  <si>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</si>
  <si>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</si>
  <si>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</si>
  <si>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</si>
  <si>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</si>
  <si>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</si>
  <si>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</si>
  <si>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</si>
  <si>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</si>
  <si>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</si>
  <si>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</si>
  <si>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</si>
  <si>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</si>
  <si>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</si>
  <si>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</si>
  <si>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</si>
  <si>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</si>
  <si>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</si>
  <si>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</si>
  <si>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</si>
  <si>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1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</si>
  <si>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</si>
  <si>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</si>
  <si>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</si>
  <si>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</si>
  <si>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</si>
  <si>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</si>
  <si>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</si>
  <si>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</si>
  <si>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</si>
  <si>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</si>
  <si>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</si>
  <si>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</si>
  <si>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</si>
  <si>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</si>
  <si>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</si>
  <si>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3,39</t>
  </si>
  <si>
    <t>1-0</t>
  </si>
  <si>
    <t>30</t>
  </si>
  <si>
    <t>472</t>
  </si>
  <si>
    <t>13</t>
  </si>
  <si>
    <t>93</t>
  </si>
  <si>
    <t>129</t>
  </si>
  <si>
    <t>2-2</t>
  </si>
  <si>
    <t>СВОДКА ПО НАДОЮ МОЛОКА ЗА 13.04.2023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</si>
</sst>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K9" sqref="K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4" t="s">
        <v>83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>
      <c r="A2" s="135" t="s">
        <v>24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3" t="s">
        <v>0</v>
      </c>
      <c r="B4" s="136" t="s">
        <v>1</v>
      </c>
      <c r="C4" s="138" t="s">
        <v>52</v>
      </c>
      <c r="D4" s="127" t="s">
        <v>2</v>
      </c>
      <c r="E4" s="128"/>
      <c r="F4" s="128"/>
      <c r="G4" s="128"/>
      <c r="H4" s="128"/>
      <c r="I4" s="129"/>
      <c r="J4" s="123" t="s">
        <v>51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39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62</v>
      </c>
      <c r="X4" s="133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44</v>
      </c>
    </row>
    <row r="5" spans="1:192" ht="53.25" customHeight="1" thickBot="1">
      <c r="A5" s="124"/>
      <c r="B5" s="137"/>
      <c r="C5" s="138"/>
      <c r="D5" s="142" t="s">
        <v>48</v>
      </c>
      <c r="E5" s="143"/>
      <c r="F5" s="142" t="s">
        <v>49</v>
      </c>
      <c r="G5" s="143"/>
      <c r="H5" s="142" t="s">
        <v>50</v>
      </c>
      <c r="I5" s="143"/>
      <c r="J5" s="124"/>
      <c r="K5" s="131"/>
      <c r="L5" s="124"/>
      <c r="M5" s="124"/>
      <c r="N5" s="116" t="s">
        <v>53</v>
      </c>
      <c r="O5" s="116" t="s">
        <v>42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31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39" customHeight="1" thickBot="1">
      <c r="A6" s="85" t="s">
        <v>18</v>
      </c>
      <c r="B6" s="64">
        <v>950</v>
      </c>
      <c r="C6" s="65">
        <v>28814</v>
      </c>
      <c r="D6" s="32">
        <v>264</v>
      </c>
      <c r="E6" s="32">
        <v>241</v>
      </c>
      <c r="F6" s="32">
        <v>243</v>
      </c>
      <c r="G6" s="32">
        <v>236</v>
      </c>
      <c r="H6" s="32">
        <v>286</v>
      </c>
      <c r="I6" s="32">
        <v>274</v>
      </c>
      <c r="J6" s="65">
        <v>31768</v>
      </c>
      <c r="K6" s="86">
        <v>95</v>
      </c>
      <c r="L6" s="33">
        <v>4.03</v>
      </c>
      <c r="M6" s="87" t="s">
        <v>75</v>
      </c>
      <c r="N6" s="34">
        <v>27.8</v>
      </c>
      <c r="O6" s="66">
        <v>26.6</v>
      </c>
      <c r="P6" s="32">
        <f>H6</f>
        <v>286</v>
      </c>
      <c r="Q6" s="88">
        <v>51</v>
      </c>
      <c r="R6" s="89" t="s">
        <v>73</v>
      </c>
      <c r="S6" s="67">
        <v>63</v>
      </c>
      <c r="T6" s="68">
        <v>25</v>
      </c>
      <c r="U6" s="90">
        <v>162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4200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1369</v>
      </c>
      <c r="D7" s="32">
        <v>19</v>
      </c>
      <c r="E7" s="32">
        <v>15</v>
      </c>
      <c r="F7" s="32">
        <v>18</v>
      </c>
      <c r="G7" s="32">
        <v>14</v>
      </c>
      <c r="H7" s="32">
        <v>19</v>
      </c>
      <c r="I7" s="32">
        <v>15</v>
      </c>
      <c r="J7" s="65">
        <v>1128</v>
      </c>
      <c r="K7" s="86">
        <f>F7/D7*100</f>
        <v>94.73684210526315</v>
      </c>
      <c r="L7" s="33">
        <v>3.8</v>
      </c>
      <c r="M7" s="87" t="s">
        <v>21</v>
      </c>
      <c r="N7" s="34">
        <f>D7/B7*100</f>
        <v>7.6</v>
      </c>
      <c r="O7" s="66">
        <v>6</v>
      </c>
      <c r="P7" s="32">
        <f>H7</f>
        <v>19</v>
      </c>
      <c r="Q7" s="88"/>
      <c r="R7" s="89"/>
      <c r="S7" s="67">
        <v>10</v>
      </c>
      <c r="T7" s="68"/>
      <c r="U7" s="90">
        <v>10</v>
      </c>
      <c r="V7" s="91" t="s">
        <v>76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30183</v>
      </c>
      <c r="D8" s="75">
        <f t="shared" si="0"/>
        <v>283</v>
      </c>
      <c r="E8" s="35">
        <f t="shared" si="0"/>
        <v>256</v>
      </c>
      <c r="F8" s="35">
        <f>F6+F7</f>
        <v>261</v>
      </c>
      <c r="G8" s="35">
        <f t="shared" si="0"/>
        <v>250</v>
      </c>
      <c r="H8" s="35">
        <f t="shared" si="0"/>
        <v>305</v>
      </c>
      <c r="I8" s="35">
        <f t="shared" si="0"/>
        <v>289</v>
      </c>
      <c r="J8" s="73">
        <f t="shared" si="0"/>
        <v>32896</v>
      </c>
      <c r="K8" s="76">
        <f>F8/D8*100</f>
        <v>92.226148409893995</v>
      </c>
      <c r="L8" s="33">
        <f>H8*3.4/F8</f>
        <v>3.9731800766283527</v>
      </c>
      <c r="M8" s="77">
        <f>(M6+M7)/2</f>
        <v>3.27</v>
      </c>
      <c r="N8" s="78">
        <f>D8/B8*100</f>
        <v>23.583333333333336</v>
      </c>
      <c r="O8" s="78">
        <v>22.2</v>
      </c>
      <c r="P8" s="35">
        <f>P6+P7</f>
        <v>305</v>
      </c>
      <c r="Q8" s="35">
        <f>Q7+Q6</f>
        <v>51</v>
      </c>
      <c r="R8" s="35">
        <f>R7+R6</f>
        <v>10</v>
      </c>
      <c r="S8" s="35">
        <f>S7+S6</f>
        <v>73</v>
      </c>
      <c r="T8" s="35">
        <f>T7+T6</f>
        <v>25</v>
      </c>
      <c r="U8" s="35">
        <f>U6+U7</f>
        <v>172</v>
      </c>
      <c r="V8" s="36" t="s">
        <v>76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5100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5017</v>
      </c>
      <c r="D9" s="67">
        <v>64</v>
      </c>
      <c r="E9" s="67">
        <v>70</v>
      </c>
      <c r="F9" s="67">
        <v>46</v>
      </c>
      <c r="G9" s="67">
        <v>55</v>
      </c>
      <c r="H9" s="67">
        <v>51</v>
      </c>
      <c r="I9" s="67">
        <v>61</v>
      </c>
      <c r="J9" s="65">
        <v>4549</v>
      </c>
      <c r="K9" s="39">
        <v>73</v>
      </c>
      <c r="L9" s="33">
        <v>3.8</v>
      </c>
      <c r="M9" s="95">
        <v>3.4</v>
      </c>
      <c r="N9" s="34">
        <v>15.6</v>
      </c>
      <c r="O9" s="66">
        <v>17</v>
      </c>
      <c r="P9" s="32">
        <f t="shared" ref="P9:P12" si="1">H9</f>
        <v>51</v>
      </c>
      <c r="Q9" s="88">
        <v>10</v>
      </c>
      <c r="R9" s="32">
        <v>6</v>
      </c>
      <c r="S9" s="81" t="s">
        <v>65</v>
      </c>
      <c r="T9" s="82" t="s">
        <v>79</v>
      </c>
      <c r="U9" s="96" t="s">
        <v>80</v>
      </c>
      <c r="V9" s="91"/>
      <c r="W9" s="81" t="s">
        <v>67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1800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1524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1363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>
        <v>1</v>
      </c>
      <c r="R10" s="100"/>
      <c r="S10" s="26" t="s">
        <v>61</v>
      </c>
      <c r="T10" s="101"/>
      <c r="U10" s="102" t="s">
        <v>58</v>
      </c>
      <c r="V10" s="91"/>
      <c r="W10" s="26" t="s">
        <v>68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2756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2735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5</v>
      </c>
      <c r="R11" s="105"/>
      <c r="S11" s="26" t="s">
        <v>65</v>
      </c>
      <c r="T11" s="101" t="s">
        <v>31</v>
      </c>
      <c r="U11" s="101" t="s">
        <v>64</v>
      </c>
      <c r="V11" s="26"/>
      <c r="W11" s="26" t="s">
        <v>69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1213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1026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61</v>
      </c>
      <c r="T12" s="82"/>
      <c r="U12" s="82" t="s">
        <v>73</v>
      </c>
      <c r="V12" s="81"/>
      <c r="W12" s="81" t="s">
        <v>70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1516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1302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/>
      <c r="R14" s="32"/>
      <c r="S14" s="81" t="s">
        <v>31</v>
      </c>
      <c r="T14" s="82"/>
      <c r="U14" s="82" t="s">
        <v>74</v>
      </c>
      <c r="V14" s="81"/>
      <c r="W14" s="81" t="s">
        <v>71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287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217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102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102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447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355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 t="s">
        <v>61</v>
      </c>
      <c r="T17" s="82"/>
      <c r="U17" s="114" t="s">
        <v>60</v>
      </c>
      <c r="V17" s="81"/>
      <c r="W17" s="81" t="s">
        <v>72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400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306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" customHeight="1" thickBot="1">
      <c r="A19" s="80" t="s">
        <v>41</v>
      </c>
      <c r="B19" s="65">
        <v>39</v>
      </c>
      <c r="C19" s="65">
        <v>238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171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 t="s">
        <v>66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13500</v>
      </c>
      <c r="D22" s="42">
        <f>D9+D10+D11+D12+D13+D14+D15+D16+D17+D18+D19+D20+D21</f>
        <v>164</v>
      </c>
      <c r="E22" s="42">
        <f>E9+E10+E11+E12+E13+E14+E15+E16+E17+E18+E19+E20+E21</f>
        <v>162</v>
      </c>
      <c r="F22" s="42">
        <f>F9+F10+F11+F12+F13+F14+F15+F16+F17+F18+F19+F20+F21</f>
        <v>134</v>
      </c>
      <c r="G22" s="42">
        <f>G21+G20+G19+G18+G17+G16+G15+G14+G13+G12+G11+G10+G9</f>
        <v>128</v>
      </c>
      <c r="H22" s="42">
        <f>H21+H20+H19+H18+H17+H16+H15+H14+H13+H12+H11+H10+H9</f>
        <v>144</v>
      </c>
      <c r="I22" s="42">
        <f>I21+I20+I19+I18+I17+I16+I15+I14+I13+I12+I11+I10+I9</f>
        <v>136</v>
      </c>
      <c r="J22" s="41">
        <f>J21+J20+J19+J18+J17+J16+J15+J14+J13+J12+J11+J10+J9</f>
        <v>12126</v>
      </c>
      <c r="K22" s="39">
        <f t="shared" si="4"/>
        <v>81.707317073170728</v>
      </c>
      <c r="L22" s="33">
        <f>H22*3.4/F22</f>
        <v>3.6537313432835816</v>
      </c>
      <c r="M22" s="43">
        <f>(M9+M10+M11+M12+M14+M15+M16+M17+M18+M19)/10</f>
        <v>3.129</v>
      </c>
      <c r="N22" s="34">
        <f t="shared" si="3"/>
        <v>12.424242424242424</v>
      </c>
      <c r="O22" s="44">
        <v>11.2</v>
      </c>
      <c r="P22" s="32">
        <f>P21+P20+P19+P18+P17+P16+P15+P14+P13+P12+P11+P10+P9</f>
        <v>144</v>
      </c>
      <c r="Q22" s="32">
        <f t="shared" ref="Q22:U22" si="7">Q21+Q20+Q19+Q18+Q17+Q16+Q15+Q14+Q13+Q12+Q11+Q10+Q9</f>
        <v>16</v>
      </c>
      <c r="R22" s="32">
        <f t="shared" si="7"/>
        <v>6</v>
      </c>
      <c r="S22" s="32">
        <f t="shared" si="7"/>
        <v>36</v>
      </c>
      <c r="T22" s="32">
        <f t="shared" si="7"/>
        <v>16</v>
      </c>
      <c r="U22" s="32">
        <f t="shared" si="7"/>
        <v>200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43683</v>
      </c>
      <c r="D23" s="35">
        <f t="shared" ref="D23:J23" si="8">D22+D8</f>
        <v>447</v>
      </c>
      <c r="E23" s="35">
        <f t="shared" si="8"/>
        <v>418</v>
      </c>
      <c r="F23" s="55">
        <f t="shared" si="8"/>
        <v>395</v>
      </c>
      <c r="G23" s="55">
        <f t="shared" si="8"/>
        <v>378</v>
      </c>
      <c r="H23" s="35">
        <f t="shared" si="8"/>
        <v>449</v>
      </c>
      <c r="I23" s="35">
        <f t="shared" si="8"/>
        <v>425</v>
      </c>
      <c r="J23" s="37">
        <f t="shared" si="8"/>
        <v>45022</v>
      </c>
      <c r="K23" s="39">
        <f t="shared" si="4"/>
        <v>88.366890380313208</v>
      </c>
      <c r="L23" s="33">
        <f>H23*3.4/F23</f>
        <v>3.8648101265822783</v>
      </c>
      <c r="M23" s="56">
        <f>(M8+M22)/2</f>
        <v>3.1995</v>
      </c>
      <c r="N23" s="57">
        <f>D23/B23*100</f>
        <v>17.738095238095237</v>
      </c>
      <c r="O23" s="57">
        <v>16.100000000000001</v>
      </c>
      <c r="P23" s="58">
        <f>P22+P8</f>
        <v>449</v>
      </c>
      <c r="Q23" s="35">
        <f>Q22+Q8</f>
        <v>67</v>
      </c>
      <c r="R23" s="35">
        <f>R22+R8</f>
        <v>16</v>
      </c>
      <c r="S23" s="35">
        <f>S8+S22</f>
        <v>109</v>
      </c>
      <c r="T23" s="35">
        <f>T8+T22</f>
        <v>41</v>
      </c>
      <c r="U23" s="35">
        <f>U8+U22</f>
        <v>372</v>
      </c>
      <c r="V23" s="36" t="s">
        <v>76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11800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63</v>
      </c>
      <c r="C24" s="22"/>
      <c r="D24" s="117">
        <f>D23-E23</f>
        <v>29</v>
      </c>
      <c r="E24" s="118"/>
      <c r="F24" s="117">
        <f>F23-G23</f>
        <v>17</v>
      </c>
      <c r="G24" s="118"/>
      <c r="H24" s="119">
        <f>H23-I23</f>
        <v>24</v>
      </c>
      <c r="I24" s="120"/>
      <c r="J24" s="14"/>
      <c r="K24" s="23"/>
      <c r="L24" s="24"/>
      <c r="M24" s="24"/>
      <c r="N24" s="24"/>
      <c r="O24" s="24"/>
      <c r="P24" s="25"/>
      <c r="Q24" s="26" t="s">
        <v>69</v>
      </c>
      <c r="R24" s="26" t="s">
        <v>59</v>
      </c>
      <c r="S24" s="26" t="s">
        <v>81</v>
      </c>
      <c r="T24" s="26" t="s">
        <v>77</v>
      </c>
      <c r="U24" s="26" t="s">
        <v>78</v>
      </c>
      <c r="V24" s="26" t="s">
        <v>82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12320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2023-04-13T10:42:27Z</cp:lastPrinted>
  <dcterms:created xsi:type="dcterms:W3CDTF">2020-08-31T08:55:27Z</dcterms:created>
  <dcterms:modified xsi:type="dcterms:W3CDTF">2023-04-13T10:43:08Z</dcterms:modified>
</cp:coreProperties>
</file>